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RAZPISI\Razpisna dokumentacija\2025\Čiščenje poslovnih in ostalih proizvodno posluževalnih prostorov v TE Šoštanj\"/>
    </mc:Choice>
  </mc:AlternateContent>
  <xr:revisionPtr revIDLastSave="0" documentId="13_ncr:1_{2DDEF833-7580-4E8F-B703-CAC5F59B5E7A}" xr6:coauthVersionLast="47" xr6:coauthVersionMax="47" xr10:uidLastSave="{00000000-0000-0000-0000-000000000000}"/>
  <bookViews>
    <workbookView xWindow="-120" yWindow="-120" windowWidth="29040" windowHeight="15720" tabRatio="771" xr2:uid="{0410AA8C-59E1-4B57-A686-397BBBDD7D26}"/>
  </bookViews>
  <sheets>
    <sheet name="Rekapitulacija" sheetId="8" r:id="rId1"/>
    <sheet name="SKLOP 1" sheetId="1" r:id="rId2"/>
    <sheet name="SKLOP 2" sheetId="5" r:id="rId3"/>
  </sheets>
  <definedNames>
    <definedName name="_Hlk515016383" localSheetId="1">'SKLOP 1'!$A$8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7" i="1" l="1"/>
  <c r="F56" i="1"/>
  <c r="F55" i="1"/>
  <c r="F54" i="1"/>
  <c r="F52" i="1"/>
  <c r="F58" i="1" s="1"/>
  <c r="F59" i="1" s="1"/>
  <c r="C11" i="8" s="1"/>
  <c r="C14" i="8" s="1"/>
  <c r="F46" i="1"/>
  <c r="C10" i="8" s="1"/>
  <c r="F16" i="5"/>
  <c r="C13" i="8" s="1"/>
  <c r="F9" i="1"/>
  <c r="F37" i="1"/>
  <c r="F36" i="1"/>
  <c r="F35" i="1"/>
  <c r="F34" i="1"/>
  <c r="F33" i="1"/>
  <c r="F32" i="1"/>
  <c r="F31" i="1"/>
  <c r="F30" i="1"/>
  <c r="F29" i="1"/>
  <c r="F28" i="1"/>
  <c r="F27" i="1"/>
  <c r="F25" i="1"/>
  <c r="F24" i="1"/>
  <c r="F23" i="1"/>
  <c r="F22" i="1"/>
  <c r="F21" i="1"/>
  <c r="F20" i="1"/>
  <c r="F18" i="1"/>
  <c r="F17" i="1"/>
  <c r="F10" i="1"/>
  <c r="F15" i="5"/>
  <c r="F14" i="5"/>
  <c r="F13" i="5"/>
  <c r="F12" i="5"/>
  <c r="F11" i="5"/>
  <c r="F10" i="5"/>
  <c r="F11" i="1" l="1"/>
  <c r="F12" i="1" s="1"/>
  <c r="C8" i="8" s="1"/>
  <c r="F38" i="1"/>
  <c r="F19" i="1"/>
  <c r="F39" i="1" l="1"/>
  <c r="F40" i="1" s="1"/>
  <c r="C9" i="8" s="1"/>
</calcChain>
</file>

<file path=xl/sharedStrings.xml><?xml version="1.0" encoding="utf-8"?>
<sst xmlns="http://schemas.openxmlformats.org/spreadsheetml/2006/main" count="145" uniqueCount="110">
  <si>
    <t>Zap. št.</t>
  </si>
  <si>
    <t>Lokacija</t>
  </si>
  <si>
    <t>Površina [m²]</t>
  </si>
  <si>
    <t>EUR/mesec</t>
  </si>
  <si>
    <t>ZGRADBA »INŽENIRINGA« - 2 etaži
(pisarne, hodnik, sejna soba, sanitarije)</t>
  </si>
  <si>
    <t>2.</t>
  </si>
  <si>
    <t>UPRAVNA STAVBA - 5 etaž 
(pisarne, sejne sobe, sanitarije, stopnišča, TKV prostor, garderobe, čajne kuhinje, razstavni prostor, avla, recepcija, vložišče)</t>
  </si>
  <si>
    <t>Frekvenca čiščenj
tedensko</t>
  </si>
  <si>
    <t>EUR/m2/mesec/
frekvenco čiščenja</t>
  </si>
  <si>
    <t>SKUPAJ EUR/mesec (brez DDV)</t>
  </si>
  <si>
    <t>SKUPAJ za obdobje 3 let (brez DDV)</t>
  </si>
  <si>
    <t>SKLADIŠČE - (pisarne, stopnišče, sanitarije)</t>
  </si>
  <si>
    <t xml:space="preserve">LABORATORIJ - 2 etaži 
(pisarne, hodnik, prostori za analize, stopnišče, sanitarije s kopalnicami)                       </t>
  </si>
  <si>
    <t>1.</t>
  </si>
  <si>
    <t>Blok 5 
(komanda, kuhinja, sanitarije, garderobe, kopalnice, hodnik, garderobe na +7.00 m, stopnišče)</t>
  </si>
  <si>
    <t>RDP 5 
(trening center, kuhinja, hodnik, sanitarije, stopnišče s podesti)</t>
  </si>
  <si>
    <t>3.</t>
  </si>
  <si>
    <t>BLOK 6  
-	kota + 15 m  (komanda, hodnik, pisarna izmenovodja, DCS prostor, garderoba, kopalnica, sanitarije, kuhinja z jedilnico, sejna soba), 
-	kota + 9 m (delavnica, garderoba, sanitarije, kopalnica, hodnik)</t>
  </si>
  <si>
    <t>RDP 6 
(komanda, DCS prostor, garderoba, sanitarije, stopnišče)</t>
  </si>
  <si>
    <t>4.</t>
  </si>
  <si>
    <t>5.</t>
  </si>
  <si>
    <t xml:space="preserve">BLOK 6 JUŽNI STOLP 
(sanitarije na 7. etažah) </t>
  </si>
  <si>
    <t>6.</t>
  </si>
  <si>
    <t>PV1 in PV2 
(kuhinja z jedilnico, komanda, sanitarije, kopalnica)</t>
  </si>
  <si>
    <t>PV3 
(komanda, sanitarije, kopalnica, elektro prostor, laboratorij)</t>
  </si>
  <si>
    <t xml:space="preserve">TOVORNA VRATARNICA 
(vratarnica, sanitarije)                            </t>
  </si>
  <si>
    <t>GARDEROBE ZUNANJI IZVAJALCI - 2. etaži 
(garderobe, kopalnice, sanitarije, stopnišče)</t>
  </si>
  <si>
    <t>GARAŽE 
(pisarna, sanitarije)</t>
  </si>
  <si>
    <t>MLINSKA DELAVNICA 
(pisarna, hodnik, stopnišče, sanitarije)</t>
  </si>
  <si>
    <t>VZDRŽEVANJE - pritličje 
(sanitarije specialisti, hodnik, pisarna specialistov, sanitarije vzdrževanje, pisarna vodje del)</t>
  </si>
  <si>
    <t xml:space="preserve">VZDRŽEVANJE - 1. etaža
(sejna soba, pisarni, sanitarije, hodnik, stopnišče) </t>
  </si>
  <si>
    <t>TRANSPORT PREMOGA - PE24 
(komanda, hodniki, sanitarije, kopalnica, kuhinja, garderoba, prostor za vzorčenje)</t>
  </si>
  <si>
    <t>TRANSPORT PREMOGA - PE 44 
(dnevni prostor, hodnik, sanitarije, kopalnica, garderobe )</t>
  </si>
  <si>
    <t>Naziv</t>
  </si>
  <si>
    <t>Enota</t>
  </si>
  <si>
    <t>SKUPAJ EUR za obdobje 3 let (brez DDV)</t>
  </si>
  <si>
    <t>REŽIJSKA URA</t>
  </si>
  <si>
    <t>h</t>
  </si>
  <si>
    <t>2. Čiščenje proizvodno posluževalnih prostorov TEŠ</t>
  </si>
  <si>
    <t>Cena
EUR/enota
(brez DDV)</t>
  </si>
  <si>
    <t>Cena/Enoto</t>
  </si>
  <si>
    <t>Vrednost postavke</t>
  </si>
  <si>
    <t>Strojno ekstrakcijsko čiščenje tekstilnih talnih oblog</t>
  </si>
  <si>
    <t>m²</t>
  </si>
  <si>
    <t>Strojno čiščenje talnih oblog z zaščitnim premazom (PVC, linolej, guma, laminati,…)</t>
  </si>
  <si>
    <t>Ekstrakcijsko čiščenje oblazinjenih sedežev</t>
  </si>
  <si>
    <t>Strojno pranje kamnitih tal in tal obloženih s ploščicami</t>
  </si>
  <si>
    <t>Impregnacija kamnitih tal in tal obloženih s ploščicami</t>
  </si>
  <si>
    <t>Izpiranje tekstilnih predpražnikov in predpražnikov v kombinaciji gume in tekstila</t>
  </si>
  <si>
    <t xml:space="preserve">Skupaj znesek (brez vključenega DDV): </t>
  </si>
  <si>
    <t>ZGRADBA PRIUČEVANJA 
(pisarne, sejna soba, hodnik, sanitarije, čajna kuhinja)</t>
  </si>
  <si>
    <t xml:space="preserve">GARDEROBE TEŠ – 3. etaže 
(garderobe, kopalnice, sanitarije, stopnišče)  </t>
  </si>
  <si>
    <t>Etaža 1</t>
  </si>
  <si>
    <t>Pritličje</t>
  </si>
  <si>
    <t>Etaža 2</t>
  </si>
  <si>
    <t>1.2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</si>
  <si>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</si>
  <si>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</si>
  <si>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</si>
  <si>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</si>
  <si>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</si>
  <si>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</si>
  <si>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</si>
  <si>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</si>
  <si>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</si>
  <si>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</si>
  <si>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</si>
  <si>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</si>
  <si>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</si>
  <si>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</si>
  <si>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</si>
  <si>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</si>
  <si>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</si>
  <si>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</si>
  <si>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</si>
  <si>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 xml:space="preserve"> 3. Dodatne storitve, ki niso predmet rednega čiščenja</t>
  </si>
  <si>
    <t>3.1</t>
  </si>
  <si>
    <t>Režijska ura</t>
  </si>
  <si>
    <t>REKAPITULACIJA</t>
  </si>
  <si>
    <t>SKUPAJ ( brez DDV)</t>
  </si>
  <si>
    <t>Izvajanje strojnega čiščenja talnih površin na objektih TEŠ za obdobje treh (3) let</t>
  </si>
  <si>
    <t>Izvajanje strojnega čiščenja talnih površin na objektih TEŠ</t>
  </si>
  <si>
    <t>Čiščenje poslovnih prostorov</t>
  </si>
  <si>
    <t xml:space="preserve">Čiščenje proizvodno posluževalnih prostorov </t>
  </si>
  <si>
    <t>1. Čiščenje poslovnih prostorov TEŠ</t>
  </si>
  <si>
    <t>1.1                  </t>
  </si>
  <si>
    <t xml:space="preserve"> 3. Dodatne storitve, ki niso predmet rednega čiščenja:</t>
  </si>
  <si>
    <t>Specifikacija storitev</t>
  </si>
  <si>
    <t>SKLOP 1: ČIŠČENJE PROSTOROV</t>
  </si>
  <si>
    <t>SKLOP 2: STROJNO ČIŠČENJE</t>
  </si>
  <si>
    <t>Predvidena količina za obdobje 3 let</t>
  </si>
  <si>
    <t>Opomba: Že vstavljene formule so ponudnikom v pomoč, vendar je ponudnik sam odgovoren za pravilnost in je dolžan preveriti ustreznost formul.</t>
  </si>
  <si>
    <t>Ocenjena količina
za obdobje 3 let</t>
  </si>
  <si>
    <t>Okoljsko manj obremenjujoče čiščenje poslovnih in ostalih proizvodno posluževalnih prostorov v TE Šoštanj</t>
  </si>
  <si>
    <t>Letno čiščenje</t>
  </si>
  <si>
    <t xml:space="preserve">4. </t>
  </si>
  <si>
    <t>4.1</t>
  </si>
  <si>
    <t>4.2</t>
  </si>
  <si>
    <t>4.3</t>
  </si>
  <si>
    <t>4.4</t>
  </si>
  <si>
    <t>kos</t>
  </si>
  <si>
    <t>Predvidena količina za obdobje 1 let</t>
  </si>
  <si>
    <t>SKUPAJ EUR/leto (brez DDV)</t>
  </si>
  <si>
    <t>Pisarniške luči</t>
  </si>
  <si>
    <t>Plafonjere (luči)</t>
  </si>
  <si>
    <t>čiščenje stropnih in stenskih luči:</t>
  </si>
  <si>
    <t>Čiščenje okenskih okvirjev in notranjih steklenih površin (okna, steklo nad vrati, steklo pri predelnih stenah, steklo pri vhodu idr.)</t>
  </si>
  <si>
    <r>
      <t xml:space="preserve">Čiščenje notranjosti hladilnikov </t>
    </r>
    <r>
      <rPr>
        <b/>
        <sz val="10"/>
        <color theme="1"/>
        <rFont val="Tahoma"/>
        <family val="2"/>
        <charset val="238"/>
      </rPr>
      <t>2x letno</t>
    </r>
    <r>
      <rPr>
        <sz val="10"/>
        <color theme="1"/>
        <rFont val="Tahoma"/>
        <family val="2"/>
        <charset val="238"/>
      </rPr>
      <t xml:space="preserve"> (čajne kuhinje upravna stavba, posluževalne enote)</t>
    </r>
  </si>
  <si>
    <t>Čiščenje arhiv</t>
  </si>
  <si>
    <t>SKUPAJ EUR/leto                 (brez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</si>
</sst>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_-* #,##0.00\ _€_-;\-* #,##0.00\ _€_-;_-* &quot;-&quot;??\ _€_-;_-@_-"/>
    <numFmt numFmtId="166" formatCode="#,##0.00;#,##0.00;&quot; &quot;"/>
  </numFmts>
  <fonts count="16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Tahoma"/>
      <family val="2"/>
      <charset val="238"/>
    </font>
    <font>
      <sz val="8"/>
      <name val="Aptos Narrow"/>
      <family val="2"/>
      <charset val="238"/>
      <scheme val="minor"/>
    </font>
    <font>
      <b/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12"/>
      <color theme="1"/>
      <name val="Tahoma"/>
      <family val="2"/>
      <charset val="238"/>
    </font>
    <font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1"/>
      <color rgb="FFFF0000"/>
      <name val="Aptos Narrow"/>
      <family val="2"/>
      <charset val="238"/>
      <scheme val="minor"/>
    </font>
    <font>
      <b/>
      <sz val="10"/>
      <color rgb="FF000000"/>
      <name val="Tahoma"/>
      <family val="2"/>
      <charset val="238"/>
    </font>
    <font>
      <sz val="9"/>
      <color theme="1"/>
      <name val="Tahoma"/>
      <family val="2"/>
      <charset val="238"/>
    </font>
    <font>
      <sz val="8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9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2" fillId="4" borderId="7" applyNumberFormat="0" applyAlignment="0" applyProtection="0"/>
    <xf numFmtId="165" fontId="2" fillId="0" borderId="0" applyFont="0" applyFill="0" applyBorder="0" applyAlignment="0" applyProtection="0"/>
    <xf numFmtId="0" fontId="2" fillId="0" borderId="0"/>
  </cellStyleXfs>
  <cellXfs count="1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/>
    <xf numFmtId="9" fontId="0" fillId="0" borderId="0" xfId="0" applyNumberForma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8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7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/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5" xfId="0" applyFont="1" applyBorder="1" applyAlignment="1">
      <alignment wrapText="1"/>
    </xf>
    <xf numFmtId="164" fontId="3" fillId="0" borderId="0" xfId="0" applyNumberFormat="1" applyFont="1"/>
    <xf numFmtId="164" fontId="7" fillId="3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11" fillId="5" borderId="6" xfId="4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164" fontId="3" fillId="0" borderId="8" xfId="0" applyNumberFormat="1" applyFont="1" applyBorder="1"/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 wrapText="1"/>
    </xf>
    <xf numFmtId="0" fontId="3" fillId="0" borderId="6" xfId="0" applyFont="1" applyBorder="1"/>
    <xf numFmtId="164" fontId="3" fillId="0" borderId="6" xfId="0" applyNumberFormat="1" applyFont="1" applyBorder="1" applyAlignment="1">
      <alignment horizontal="righ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right" wrapText="1"/>
    </xf>
    <xf numFmtId="164" fontId="10" fillId="0" borderId="9" xfId="0" applyNumberFormat="1" applyFont="1" applyBorder="1" applyAlignment="1">
      <alignment horizontal="right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 wrapText="1"/>
    </xf>
    <xf numFmtId="0" fontId="12" fillId="0" borderId="0" xfId="0" applyFont="1"/>
    <xf numFmtId="0" fontId="7" fillId="3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0" borderId="20" xfId="0" applyNumberFormat="1" applyFont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164" fontId="7" fillId="3" borderId="11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/>
    <xf numFmtId="49" fontId="3" fillId="0" borderId="12" xfId="0" applyNumberFormat="1" applyFont="1" applyBorder="1"/>
    <xf numFmtId="49" fontId="3" fillId="0" borderId="25" xfId="0" applyNumberFormat="1" applyFont="1" applyBorder="1"/>
    <xf numFmtId="0" fontId="7" fillId="2" borderId="26" xfId="0" applyFont="1" applyFill="1" applyBorder="1" applyAlignment="1">
      <alignment horizontal="left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164" fontId="3" fillId="2" borderId="26" xfId="0" applyNumberFormat="1" applyFont="1" applyFill="1" applyBorder="1" applyAlignment="1">
      <alignment horizontal="center" vertical="center" wrapText="1"/>
    </xf>
    <xf numFmtId="164" fontId="10" fillId="2" borderId="27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3" fillId="0" borderId="2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64" fontId="10" fillId="0" borderId="20" xfId="0" applyNumberFormat="1" applyFont="1" applyBorder="1" applyAlignment="1">
      <alignment horizontal="center" vertical="center"/>
    </xf>
    <xf numFmtId="164" fontId="10" fillId="0" borderId="27" xfId="0" applyNumberFormat="1" applyFont="1" applyBorder="1" applyAlignment="1">
      <alignment horizontal="center" vertical="center"/>
    </xf>
    <xf numFmtId="164" fontId="10" fillId="0" borderId="16" xfId="0" applyNumberFormat="1" applyFont="1" applyBorder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166" fontId="15" fillId="0" borderId="0" xfId="0" applyNumberFormat="1" applyFont="1" applyAlignment="1">
      <alignment horizontal="left"/>
    </xf>
    <xf numFmtId="0" fontId="9" fillId="3" borderId="22" xfId="0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5" fillId="0" borderId="17" xfId="0" applyFont="1" applyBorder="1"/>
    <xf numFmtId="0" fontId="5" fillId="0" borderId="18" xfId="0" applyFont="1" applyBorder="1"/>
    <xf numFmtId="0" fontId="3" fillId="0" borderId="18" xfId="0" applyFont="1" applyBorder="1"/>
    <xf numFmtId="164" fontId="3" fillId="0" borderId="18" xfId="0" applyNumberFormat="1" applyFont="1" applyBorder="1"/>
    <xf numFmtId="164" fontId="3" fillId="0" borderId="19" xfId="0" applyNumberFormat="1" applyFont="1" applyBorder="1"/>
    <xf numFmtId="0" fontId="3" fillId="0" borderId="33" xfId="0" applyFont="1" applyBorder="1" applyAlignment="1">
      <alignment horizontal="left" vertical="center"/>
    </xf>
    <xf numFmtId="164" fontId="3" fillId="0" borderId="31" xfId="0" applyNumberFormat="1" applyFont="1" applyBorder="1"/>
    <xf numFmtId="0" fontId="7" fillId="2" borderId="31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10" fillId="0" borderId="4" xfId="0" applyFont="1" applyBorder="1" applyAlignment="1">
      <alignment horizontal="right"/>
    </xf>
    <xf numFmtId="0" fontId="10" fillId="0" borderId="2" xfId="0" applyFont="1" applyBorder="1" applyAlignment="1">
      <alignment horizontal="right"/>
    </xf>
    <xf numFmtId="0" fontId="10" fillId="0" borderId="25" xfId="0" applyFont="1" applyBorder="1" applyAlignment="1">
      <alignment horizontal="right"/>
    </xf>
    <xf numFmtId="0" fontId="10" fillId="0" borderId="26" xfId="0" applyFont="1" applyBorder="1" applyAlignment="1">
      <alignment horizontal="right"/>
    </xf>
    <xf numFmtId="49" fontId="3" fillId="0" borderId="34" xfId="0" applyNumberFormat="1" applyFont="1" applyBorder="1" applyAlignment="1">
      <alignment horizontal="left"/>
    </xf>
    <xf numFmtId="49" fontId="3" fillId="0" borderId="35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0" fontId="7" fillId="3" borderId="1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/>
    </xf>
    <xf numFmtId="164" fontId="7" fillId="3" borderId="32" xfId="0" applyNumberFormat="1" applyFont="1" applyFill="1" applyBorder="1" applyAlignment="1">
      <alignment horizontal="center" vertical="center" wrapText="1"/>
    </xf>
    <xf numFmtId="164" fontId="7" fillId="3" borderId="20" xfId="0" applyNumberFormat="1" applyFont="1" applyFill="1" applyBorder="1" applyAlignment="1">
      <alignment horizontal="center" vertical="center" wrapText="1"/>
    </xf>
    <xf numFmtId="0" fontId="5" fillId="0" borderId="17" xfId="0" applyFont="1" applyBorder="1"/>
    <xf numFmtId="0" fontId="5" fillId="0" borderId="18" xfId="0" applyFont="1" applyBorder="1"/>
    <xf numFmtId="0" fontId="5" fillId="0" borderId="19" xfId="0" applyFont="1" applyBorder="1"/>
    <xf numFmtId="49" fontId="3" fillId="0" borderId="10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164" fontId="7" fillId="3" borderId="11" xfId="0" applyNumberFormat="1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5" fillId="0" borderId="28" xfId="0" applyFont="1" applyBorder="1"/>
    <xf numFmtId="0" fontId="5" fillId="0" borderId="29" xfId="0" applyFont="1" applyBorder="1"/>
    <xf numFmtId="0" fontId="5" fillId="0" borderId="30" xfId="0" applyFont="1" applyBorder="1"/>
    <xf numFmtId="0" fontId="7" fillId="3" borderId="1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right"/>
    </xf>
    <xf numFmtId="0" fontId="13" fillId="0" borderId="15" xfId="0" applyFont="1" applyBorder="1" applyAlignment="1">
      <alignment horizontal="right"/>
    </xf>
    <xf numFmtId="0" fontId="3" fillId="0" borderId="0" xfId="0" applyFont="1"/>
  </cellXfs>
  <cellStyles count="5">
    <cellStyle name="Excel_BuiltIn_Opomba" xfId="2" xr:uid="{2E58E1B9-CB3F-4B6C-8F24-B81D8484B3DD}"/>
    <cellStyle name="Navadno" xfId="0" builtinId="0"/>
    <cellStyle name="Navadno 2" xfId="1" xr:uid="{60116B1F-B3FD-4093-B272-547A7AAA21B2}"/>
    <cellStyle name="Navadno 3" xfId="4" xr:uid="{F45BCC63-C8F2-4666-9DE1-933ED7B542FC}"/>
    <cellStyle name="Vejica 2" xfId="3" xr:uid="{1BDE7737-0DCB-4D64-876B-1B8AA83E27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31DF2-DDB3-4D0D-A238-9C411D78F91C}">
  <dimension ref="A1:E20"/>
  <sheetViews>
    <sheetView tabSelected="1" workbookViewId="0">
      <selection activeCell="A2" sqref="A2"/>
    </sheetView>
  </sheetViews>
  <sheetFormatPr defaultRowHeight="15" x14ac:dyDescent="0.25"/>
  <cols>
    <col min="1" max="1" width="15.5703125" style="17" customWidth="1"/>
    <col min="2" max="2" width="55.28515625" style="17" customWidth="1"/>
    <col min="3" max="3" width="30.85546875" style="17" customWidth="1"/>
  </cols>
  <sheetData>
    <row r="1" spans="1:5" x14ac:dyDescent="0.25">
      <c r="A1" s="14" t="s">
        <v>87</v>
      </c>
    </row>
    <row r="2" spans="1:5" x14ac:dyDescent="0.25">
      <c r="A2" s="14"/>
    </row>
    <row r="3" spans="1:5" x14ac:dyDescent="0.25">
      <c r="A3" s="14" t="s">
        <v>93</v>
      </c>
    </row>
    <row r="4" spans="1:5" x14ac:dyDescent="0.25">
      <c r="D4" s="5"/>
      <c r="E4" s="5"/>
    </row>
    <row r="5" spans="1:5" x14ac:dyDescent="0.25">
      <c r="A5" s="14" t="s">
        <v>78</v>
      </c>
      <c r="D5" s="5"/>
      <c r="E5" s="5"/>
    </row>
    <row r="6" spans="1:5" x14ac:dyDescent="0.25">
      <c r="D6" s="5"/>
      <c r="E6" s="5"/>
    </row>
    <row r="7" spans="1:5" x14ac:dyDescent="0.25">
      <c r="A7" s="17" t="s">
        <v>88</v>
      </c>
      <c r="B7" s="31"/>
      <c r="D7" s="5"/>
      <c r="E7" s="5"/>
    </row>
    <row r="8" spans="1:5" ht="21" customHeight="1" x14ac:dyDescent="0.25">
      <c r="A8" s="32"/>
      <c r="B8" s="33" t="s">
        <v>82</v>
      </c>
      <c r="C8" s="34">
        <f>'SKLOP 1'!F12</f>
        <v>0</v>
      </c>
      <c r="D8" s="5"/>
      <c r="E8" s="5"/>
    </row>
    <row r="9" spans="1:5" ht="21" customHeight="1" x14ac:dyDescent="0.25">
      <c r="A9" s="35"/>
      <c r="B9" s="36" t="s">
        <v>83</v>
      </c>
      <c r="C9" s="34">
        <f>'SKLOP 1'!F40</f>
        <v>0</v>
      </c>
      <c r="D9" s="5"/>
      <c r="E9" s="5"/>
    </row>
    <row r="10" spans="1:5" ht="21" customHeight="1" x14ac:dyDescent="0.25">
      <c r="A10" s="95"/>
      <c r="B10" s="97" t="s">
        <v>77</v>
      </c>
      <c r="C10" s="96">
        <f>'SKLOP 1'!F46</f>
        <v>0</v>
      </c>
      <c r="D10" s="5"/>
      <c r="E10" s="5"/>
    </row>
    <row r="11" spans="1:5" ht="21" customHeight="1" x14ac:dyDescent="0.25">
      <c r="A11" s="37"/>
      <c r="B11" s="98" t="s">
        <v>94</v>
      </c>
      <c r="C11" s="34">
        <f>'SKLOP 1'!F59</f>
        <v>0</v>
      </c>
      <c r="D11" s="5"/>
      <c r="E11" s="5"/>
    </row>
    <row r="12" spans="1:5" x14ac:dyDescent="0.25">
      <c r="A12" s="17" t="s">
        <v>89</v>
      </c>
      <c r="B12" s="26"/>
      <c r="D12" s="5"/>
      <c r="E12" s="5"/>
    </row>
    <row r="13" spans="1:5" x14ac:dyDescent="0.25">
      <c r="A13" s="38"/>
      <c r="B13" s="38" t="s">
        <v>81</v>
      </c>
      <c r="C13" s="39">
        <f>'SKLOP 2'!F16</f>
        <v>0</v>
      </c>
      <c r="D13" s="5"/>
      <c r="E13" s="5"/>
    </row>
    <row r="14" spans="1:5" ht="28.5" customHeight="1" thickBot="1" x14ac:dyDescent="0.3">
      <c r="A14" s="40"/>
      <c r="B14" s="41" t="s">
        <v>79</v>
      </c>
      <c r="C14" s="42">
        <f>SUM(C8:C13)</f>
        <v>0</v>
      </c>
      <c r="D14" s="5"/>
      <c r="E14" s="5"/>
    </row>
    <row r="15" spans="1:5" ht="12.75" customHeight="1" thickTop="1" x14ac:dyDescent="0.25">
      <c r="A15" s="43"/>
      <c r="B15" s="44"/>
      <c r="C15" s="45"/>
      <c r="D15" s="5"/>
      <c r="E15" s="5"/>
    </row>
    <row r="16" spans="1:5" x14ac:dyDescent="0.25">
      <c r="D16" s="5"/>
      <c r="E16" s="5"/>
    </row>
    <row r="17" spans="1:5" ht="15" customHeight="1" x14ac:dyDescent="0.25">
      <c r="A17" s="87" t="s">
        <v>91</v>
      </c>
      <c r="B17" s="85"/>
      <c r="C17" s="86"/>
      <c r="D17" s="5"/>
      <c r="E17" s="5"/>
    </row>
    <row r="18" spans="1:5" ht="15" customHeight="1" x14ac:dyDescent="0.25">
      <c r="D18" s="5"/>
      <c r="E18" s="5"/>
    </row>
    <row r="19" spans="1:5" ht="15" customHeight="1" x14ac:dyDescent="0.25">
      <c r="D19" s="5"/>
      <c r="E19" s="5"/>
    </row>
    <row r="20" spans="1:5" ht="15" customHeight="1" x14ac:dyDescent="0.25">
      <c r="D20" s="5"/>
      <c r="E20" s="5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9491A-1BF7-4D25-B38C-C9B86FBB5480}">
  <dimension ref="A1:J62"/>
  <sheetViews>
    <sheetView zoomScaleNormal="100" workbookViewId="0">
      <selection activeCell="A2" sqref="A2"/>
    </sheetView>
  </sheetViews>
  <sheetFormatPr defaultRowHeight="15" x14ac:dyDescent="0.25"/>
  <cols>
    <col min="1" max="1" width="8.85546875" style="17" bestFit="1" customWidth="1"/>
    <col min="2" max="2" width="40.7109375" style="17" customWidth="1"/>
    <col min="3" max="4" width="12.7109375" style="17" customWidth="1"/>
    <col min="5" max="6" width="25.7109375" style="26" customWidth="1"/>
    <col min="7" max="7" width="13.28515625" bestFit="1" customWidth="1"/>
    <col min="8" max="8" width="13.7109375" bestFit="1" customWidth="1"/>
    <col min="10" max="10" width="10.5703125" bestFit="1" customWidth="1"/>
  </cols>
  <sheetData>
    <row r="1" spans="1:10" ht="15" customHeight="1" x14ac:dyDescent="0.25">
      <c r="A1" s="14" t="s">
        <v>87</v>
      </c>
    </row>
    <row r="2" spans="1:10" ht="15" customHeight="1" x14ac:dyDescent="0.25">
      <c r="A2" s="14"/>
    </row>
    <row r="3" spans="1:10" ht="15" customHeight="1" x14ac:dyDescent="0.25">
      <c r="A3" s="14" t="s">
        <v>93</v>
      </c>
    </row>
    <row r="4" spans="1:10" ht="15" customHeight="1" x14ac:dyDescent="0.25"/>
    <row r="5" spans="1:10" ht="15" customHeight="1" x14ac:dyDescent="0.25">
      <c r="A5" s="14" t="s">
        <v>88</v>
      </c>
    </row>
    <row r="6" spans="1:10" ht="21.75" customHeight="1" thickBot="1" x14ac:dyDescent="0.3">
      <c r="A6" s="14"/>
    </row>
    <row r="7" spans="1:10" ht="21.75" customHeight="1" x14ac:dyDescent="0.25">
      <c r="A7" s="121" t="s">
        <v>84</v>
      </c>
      <c r="B7" s="122"/>
      <c r="C7" s="122"/>
      <c r="D7" s="122"/>
      <c r="E7" s="122"/>
      <c r="F7" s="123"/>
    </row>
    <row r="8" spans="1:10" ht="38.25" x14ac:dyDescent="0.25">
      <c r="A8" s="47" t="s">
        <v>0</v>
      </c>
      <c r="B8" s="16" t="s">
        <v>1</v>
      </c>
      <c r="C8" s="16" t="s">
        <v>2</v>
      </c>
      <c r="D8" s="62" t="s">
        <v>7</v>
      </c>
      <c r="E8" s="27" t="s">
        <v>8</v>
      </c>
      <c r="F8" s="63" t="s">
        <v>3</v>
      </c>
    </row>
    <row r="9" spans="1:10" ht="60" customHeight="1" x14ac:dyDescent="0.25">
      <c r="A9" s="64" t="s">
        <v>85</v>
      </c>
      <c r="B9" s="18" t="s">
        <v>6</v>
      </c>
      <c r="C9" s="12">
        <v>3775</v>
      </c>
      <c r="D9" s="6">
        <v>5</v>
      </c>
      <c r="E9" s="19">
        <v>0</v>
      </c>
      <c r="F9" s="65">
        <f>E9*C9</f>
        <v>0</v>
      </c>
      <c r="G9" s="3"/>
      <c r="H9" s="1"/>
    </row>
    <row r="10" spans="1:10" ht="37.5" customHeight="1" thickBot="1" x14ac:dyDescent="0.3">
      <c r="A10" s="66" t="s">
        <v>55</v>
      </c>
      <c r="B10" s="20" t="s">
        <v>4</v>
      </c>
      <c r="C10" s="9">
        <v>302</v>
      </c>
      <c r="D10" s="9">
        <v>3</v>
      </c>
      <c r="E10" s="21">
        <v>0</v>
      </c>
      <c r="F10" s="67">
        <f>E10*C10</f>
        <v>0</v>
      </c>
      <c r="G10" s="3"/>
      <c r="H10" s="1"/>
    </row>
    <row r="11" spans="1:10" ht="25.5" customHeight="1" thickTop="1" x14ac:dyDescent="0.25">
      <c r="A11" s="108" t="s">
        <v>9</v>
      </c>
      <c r="B11" s="109"/>
      <c r="C11" s="109"/>
      <c r="D11" s="109"/>
      <c r="E11" s="109"/>
      <c r="F11" s="82">
        <f>SUM(F9:F10)</f>
        <v>0</v>
      </c>
      <c r="G11" s="3"/>
      <c r="H11" s="1"/>
    </row>
    <row r="12" spans="1:10" ht="27" customHeight="1" thickBot="1" x14ac:dyDescent="0.3">
      <c r="A12" s="110" t="s">
        <v>10</v>
      </c>
      <c r="B12" s="111"/>
      <c r="C12" s="111"/>
      <c r="D12" s="111"/>
      <c r="E12" s="111"/>
      <c r="F12" s="83">
        <f>F11*36</f>
        <v>0</v>
      </c>
      <c r="G12" s="3"/>
      <c r="H12" s="1"/>
      <c r="J12" s="3"/>
    </row>
    <row r="13" spans="1:10" ht="15.75" thickBot="1" x14ac:dyDescent="0.3">
      <c r="G13" s="4"/>
    </row>
    <row r="14" spans="1:10" ht="24.75" customHeight="1" x14ac:dyDescent="0.25">
      <c r="A14" s="121" t="s">
        <v>38</v>
      </c>
      <c r="B14" s="122"/>
      <c r="C14" s="122"/>
      <c r="D14" s="122"/>
      <c r="E14" s="122"/>
      <c r="F14" s="123"/>
    </row>
    <row r="15" spans="1:10" x14ac:dyDescent="0.25">
      <c r="A15" s="115" t="s">
        <v>0</v>
      </c>
      <c r="B15" s="116" t="s">
        <v>1</v>
      </c>
      <c r="C15" s="116" t="s">
        <v>2</v>
      </c>
      <c r="D15" s="116" t="s">
        <v>7</v>
      </c>
      <c r="E15" s="117" t="s">
        <v>8</v>
      </c>
      <c r="F15" s="126" t="s">
        <v>3</v>
      </c>
    </row>
    <row r="16" spans="1:10" ht="39" customHeight="1" x14ac:dyDescent="0.25">
      <c r="A16" s="115"/>
      <c r="B16" s="116"/>
      <c r="C16" s="116"/>
      <c r="D16" s="125"/>
      <c r="E16" s="117"/>
      <c r="F16" s="126"/>
    </row>
    <row r="17" spans="1:6" ht="39" x14ac:dyDescent="0.25">
      <c r="A17" s="22" t="s">
        <v>56</v>
      </c>
      <c r="B17" s="23" t="s">
        <v>12</v>
      </c>
      <c r="C17" s="76">
        <v>533</v>
      </c>
      <c r="D17" s="76">
        <v>3</v>
      </c>
      <c r="E17" s="28"/>
      <c r="F17" s="79">
        <f>C17*E17</f>
        <v>0</v>
      </c>
    </row>
    <row r="18" spans="1:6" ht="51.75" x14ac:dyDescent="0.25">
      <c r="A18" s="68" t="s">
        <v>57</v>
      </c>
      <c r="B18" s="24" t="s">
        <v>14</v>
      </c>
      <c r="C18" s="77">
        <v>233</v>
      </c>
      <c r="D18" s="77">
        <v>5</v>
      </c>
      <c r="E18" s="29"/>
      <c r="F18" s="80">
        <f>C18*E18</f>
        <v>0</v>
      </c>
    </row>
    <row r="19" spans="1:6" ht="39" x14ac:dyDescent="0.25">
      <c r="A19" s="22" t="s">
        <v>58</v>
      </c>
      <c r="B19" s="24" t="s">
        <v>15</v>
      </c>
      <c r="C19" s="77">
        <v>246</v>
      </c>
      <c r="D19" s="77">
        <v>3</v>
      </c>
      <c r="E19" s="29"/>
      <c r="F19" s="80">
        <f t="shared" ref="F19:F38" si="0">C19*E19</f>
        <v>0</v>
      </c>
    </row>
    <row r="20" spans="1:6" ht="90" x14ac:dyDescent="0.25">
      <c r="A20" s="68" t="s">
        <v>59</v>
      </c>
      <c r="B20" s="24" t="s">
        <v>17</v>
      </c>
      <c r="C20" s="77">
        <v>707</v>
      </c>
      <c r="D20" s="77">
        <v>5</v>
      </c>
      <c r="E20" s="29"/>
      <c r="F20" s="80">
        <f t="shared" ref="F20:F25" si="1">C20*E20</f>
        <v>0</v>
      </c>
    </row>
    <row r="21" spans="1:6" ht="39" x14ac:dyDescent="0.25">
      <c r="A21" s="22" t="s">
        <v>60</v>
      </c>
      <c r="B21" s="24" t="s">
        <v>18</v>
      </c>
      <c r="C21" s="77">
        <v>191</v>
      </c>
      <c r="D21" s="77">
        <v>3</v>
      </c>
      <c r="E21" s="29"/>
      <c r="F21" s="80">
        <f t="shared" si="1"/>
        <v>0</v>
      </c>
    </row>
    <row r="22" spans="1:6" ht="26.25" x14ac:dyDescent="0.25">
      <c r="A22" s="68" t="s">
        <v>61</v>
      </c>
      <c r="B22" s="24" t="s">
        <v>21</v>
      </c>
      <c r="C22" s="77">
        <v>65</v>
      </c>
      <c r="D22" s="77">
        <v>5</v>
      </c>
      <c r="E22" s="29"/>
      <c r="F22" s="80">
        <f t="shared" si="1"/>
        <v>0</v>
      </c>
    </row>
    <row r="23" spans="1:6" ht="39" x14ac:dyDescent="0.25">
      <c r="A23" s="22" t="s">
        <v>62</v>
      </c>
      <c r="B23" s="24" t="s">
        <v>23</v>
      </c>
      <c r="C23" s="77">
        <v>55</v>
      </c>
      <c r="D23" s="77">
        <v>5</v>
      </c>
      <c r="E23" s="29"/>
      <c r="F23" s="80">
        <f t="shared" si="1"/>
        <v>0</v>
      </c>
    </row>
    <row r="24" spans="1:6" ht="39" x14ac:dyDescent="0.25">
      <c r="A24" s="68" t="s">
        <v>63</v>
      </c>
      <c r="B24" s="24" t="s">
        <v>24</v>
      </c>
      <c r="C24" s="77">
        <v>50</v>
      </c>
      <c r="D24" s="77">
        <v>3</v>
      </c>
      <c r="E24" s="29"/>
      <c r="F24" s="80">
        <f t="shared" si="1"/>
        <v>0</v>
      </c>
    </row>
    <row r="25" spans="1:6" ht="26.25" x14ac:dyDescent="0.25">
      <c r="A25" s="22" t="s">
        <v>64</v>
      </c>
      <c r="B25" s="24" t="s">
        <v>25</v>
      </c>
      <c r="C25" s="77">
        <v>15</v>
      </c>
      <c r="D25" s="77">
        <v>3</v>
      </c>
      <c r="E25" s="29"/>
      <c r="F25" s="80">
        <f t="shared" si="1"/>
        <v>0</v>
      </c>
    </row>
    <row r="26" spans="1:6" ht="26.25" x14ac:dyDescent="0.25">
      <c r="A26" s="124" t="s">
        <v>65</v>
      </c>
      <c r="B26" s="24" t="s">
        <v>51</v>
      </c>
      <c r="C26" s="77"/>
      <c r="D26" s="77"/>
      <c r="E26" s="29"/>
      <c r="F26" s="80"/>
    </row>
    <row r="27" spans="1:6" ht="22.5" customHeight="1" x14ac:dyDescent="0.25">
      <c r="A27" s="124"/>
      <c r="B27" s="24" t="s">
        <v>53</v>
      </c>
      <c r="C27" s="77">
        <v>300</v>
      </c>
      <c r="D27" s="77">
        <v>5</v>
      </c>
      <c r="E27" s="29"/>
      <c r="F27" s="80">
        <f t="shared" ref="F27:F37" si="2">C27*E27</f>
        <v>0</v>
      </c>
    </row>
    <row r="28" spans="1:6" ht="21.75" customHeight="1" x14ac:dyDescent="0.25">
      <c r="A28" s="124"/>
      <c r="B28" s="24" t="s">
        <v>52</v>
      </c>
      <c r="C28" s="77">
        <v>300</v>
      </c>
      <c r="D28" s="77">
        <v>5</v>
      </c>
      <c r="E28" s="29"/>
      <c r="F28" s="80">
        <f t="shared" si="2"/>
        <v>0</v>
      </c>
    </row>
    <row r="29" spans="1:6" ht="20.25" customHeight="1" x14ac:dyDescent="0.25">
      <c r="A29" s="124"/>
      <c r="B29" s="24" t="s">
        <v>54</v>
      </c>
      <c r="C29" s="77">
        <v>300</v>
      </c>
      <c r="D29" s="77">
        <v>1</v>
      </c>
      <c r="E29" s="29"/>
      <c r="F29" s="80">
        <f t="shared" si="2"/>
        <v>0</v>
      </c>
    </row>
    <row r="30" spans="1:6" ht="26.25" x14ac:dyDescent="0.25">
      <c r="A30" s="68" t="s">
        <v>66</v>
      </c>
      <c r="B30" s="24" t="s">
        <v>26</v>
      </c>
      <c r="C30" s="77">
        <v>186</v>
      </c>
      <c r="D30" s="77">
        <v>5</v>
      </c>
      <c r="E30" s="29"/>
      <c r="F30" s="80">
        <f t="shared" si="2"/>
        <v>0</v>
      </c>
    </row>
    <row r="31" spans="1:6" ht="26.25" x14ac:dyDescent="0.25">
      <c r="A31" s="68" t="s">
        <v>67</v>
      </c>
      <c r="B31" s="24" t="s">
        <v>27</v>
      </c>
      <c r="C31" s="77">
        <v>13</v>
      </c>
      <c r="D31" s="77">
        <v>3</v>
      </c>
      <c r="E31" s="29"/>
      <c r="F31" s="80">
        <f t="shared" si="2"/>
        <v>0</v>
      </c>
    </row>
    <row r="32" spans="1:6" ht="26.25" x14ac:dyDescent="0.25">
      <c r="A32" s="68" t="s">
        <v>68</v>
      </c>
      <c r="B32" s="24" t="s">
        <v>28</v>
      </c>
      <c r="C32" s="77">
        <v>83</v>
      </c>
      <c r="D32" s="77">
        <v>3</v>
      </c>
      <c r="E32" s="29"/>
      <c r="F32" s="80">
        <f t="shared" si="2"/>
        <v>0</v>
      </c>
    </row>
    <row r="33" spans="1:6" ht="51.75" x14ac:dyDescent="0.25">
      <c r="A33" s="68" t="s">
        <v>69</v>
      </c>
      <c r="B33" s="24" t="s">
        <v>29</v>
      </c>
      <c r="C33" s="77">
        <v>350</v>
      </c>
      <c r="D33" s="77">
        <v>5</v>
      </c>
      <c r="E33" s="29"/>
      <c r="F33" s="80">
        <f t="shared" si="2"/>
        <v>0</v>
      </c>
    </row>
    <row r="34" spans="1:6" ht="42.75" customHeight="1" x14ac:dyDescent="0.25">
      <c r="A34" s="68" t="s">
        <v>70</v>
      </c>
      <c r="B34" s="24" t="s">
        <v>30</v>
      </c>
      <c r="C34" s="77">
        <v>250</v>
      </c>
      <c r="D34" s="77">
        <v>5</v>
      </c>
      <c r="E34" s="29"/>
      <c r="F34" s="80">
        <f t="shared" si="2"/>
        <v>0</v>
      </c>
    </row>
    <row r="35" spans="1:6" ht="31.5" customHeight="1" x14ac:dyDescent="0.25">
      <c r="A35" s="68" t="s">
        <v>71</v>
      </c>
      <c r="B35" s="24" t="s">
        <v>11</v>
      </c>
      <c r="C35" s="77">
        <v>89</v>
      </c>
      <c r="D35" s="77">
        <v>3</v>
      </c>
      <c r="E35" s="29"/>
      <c r="F35" s="80">
        <f t="shared" si="2"/>
        <v>0</v>
      </c>
    </row>
    <row r="36" spans="1:6" ht="44.25" customHeight="1" x14ac:dyDescent="0.25">
      <c r="A36" s="68" t="s">
        <v>72</v>
      </c>
      <c r="B36" s="24" t="s">
        <v>31</v>
      </c>
      <c r="C36" s="77">
        <v>233</v>
      </c>
      <c r="D36" s="77">
        <v>5</v>
      </c>
      <c r="E36" s="29"/>
      <c r="F36" s="80">
        <f t="shared" si="2"/>
        <v>0</v>
      </c>
    </row>
    <row r="37" spans="1:6" ht="39" x14ac:dyDescent="0.25">
      <c r="A37" s="68" t="s">
        <v>73</v>
      </c>
      <c r="B37" s="24" t="s">
        <v>50</v>
      </c>
      <c r="C37" s="77">
        <v>155</v>
      </c>
      <c r="D37" s="77">
        <v>1</v>
      </c>
      <c r="E37" s="29"/>
      <c r="F37" s="80">
        <f t="shared" si="2"/>
        <v>0</v>
      </c>
    </row>
    <row r="38" spans="1:6" ht="39.75" thickBot="1" x14ac:dyDescent="0.3">
      <c r="A38" s="69" t="s">
        <v>74</v>
      </c>
      <c r="B38" s="25" t="s">
        <v>32</v>
      </c>
      <c r="C38" s="78">
        <v>30</v>
      </c>
      <c r="D38" s="78">
        <v>5</v>
      </c>
      <c r="E38" s="30"/>
      <c r="F38" s="81">
        <f t="shared" si="0"/>
        <v>0</v>
      </c>
    </row>
    <row r="39" spans="1:6" ht="27.75" customHeight="1" thickTop="1" x14ac:dyDescent="0.25">
      <c r="A39" s="108" t="s">
        <v>9</v>
      </c>
      <c r="B39" s="109"/>
      <c r="C39" s="109"/>
      <c r="D39" s="109"/>
      <c r="E39" s="109"/>
      <c r="F39" s="82">
        <f>SUM(F17:F38)</f>
        <v>0</v>
      </c>
    </row>
    <row r="40" spans="1:6" ht="26.25" customHeight="1" thickBot="1" x14ac:dyDescent="0.3">
      <c r="A40" s="110" t="s">
        <v>10</v>
      </c>
      <c r="B40" s="111"/>
      <c r="C40" s="111"/>
      <c r="D40" s="111"/>
      <c r="E40" s="111"/>
      <c r="F40" s="83">
        <f>F39*36</f>
        <v>0</v>
      </c>
    </row>
    <row r="41" spans="1:6" ht="15.75" thickBot="1" x14ac:dyDescent="0.3"/>
    <row r="42" spans="1:6" ht="21" customHeight="1" x14ac:dyDescent="0.25">
      <c r="A42" s="128" t="s">
        <v>75</v>
      </c>
      <c r="B42" s="129" t="s">
        <v>86</v>
      </c>
      <c r="C42" s="129"/>
      <c r="D42" s="129"/>
      <c r="E42" s="129"/>
      <c r="F42" s="130"/>
    </row>
    <row r="43" spans="1:6" x14ac:dyDescent="0.25">
      <c r="A43" s="115" t="s">
        <v>0</v>
      </c>
      <c r="B43" s="116" t="s">
        <v>33</v>
      </c>
      <c r="C43" s="116" t="s">
        <v>34</v>
      </c>
      <c r="D43" s="116" t="s">
        <v>90</v>
      </c>
      <c r="E43" s="116" t="s">
        <v>39</v>
      </c>
      <c r="F43" s="127" t="s">
        <v>35</v>
      </c>
    </row>
    <row r="44" spans="1:6" x14ac:dyDescent="0.25">
      <c r="A44" s="115"/>
      <c r="B44" s="116"/>
      <c r="C44" s="116"/>
      <c r="D44" s="116"/>
      <c r="E44" s="131"/>
      <c r="F44" s="127"/>
    </row>
    <row r="45" spans="1:6" ht="30.75" customHeight="1" x14ac:dyDescent="0.25">
      <c r="A45" s="115"/>
      <c r="B45" s="116"/>
      <c r="C45" s="116"/>
      <c r="D45" s="116"/>
      <c r="E45" s="131"/>
      <c r="F45" s="127"/>
    </row>
    <row r="46" spans="1:6" ht="21.75" customHeight="1" thickBot="1" x14ac:dyDescent="0.3">
      <c r="A46" s="70" t="s">
        <v>76</v>
      </c>
      <c r="B46" s="71" t="s">
        <v>36</v>
      </c>
      <c r="C46" s="72" t="s">
        <v>37</v>
      </c>
      <c r="D46" s="73">
        <v>70</v>
      </c>
      <c r="E46" s="74">
        <v>0</v>
      </c>
      <c r="F46" s="75">
        <f>E46*D46</f>
        <v>0</v>
      </c>
    </row>
    <row r="48" spans="1:6" ht="15.75" thickBot="1" x14ac:dyDescent="0.3"/>
    <row r="49" spans="1:6" x14ac:dyDescent="0.25">
      <c r="A49" s="90" t="s">
        <v>95</v>
      </c>
      <c r="B49" s="91" t="s">
        <v>94</v>
      </c>
      <c r="C49" s="92"/>
      <c r="D49" s="92"/>
      <c r="E49" s="93"/>
      <c r="F49" s="94"/>
    </row>
    <row r="50" spans="1:6" x14ac:dyDescent="0.25">
      <c r="A50" s="115" t="s">
        <v>0</v>
      </c>
      <c r="B50" s="116" t="s">
        <v>94</v>
      </c>
      <c r="C50" s="116" t="s">
        <v>34</v>
      </c>
      <c r="D50" s="117" t="s">
        <v>101</v>
      </c>
      <c r="E50" s="117" t="s">
        <v>39</v>
      </c>
      <c r="F50" s="119" t="s">
        <v>109</v>
      </c>
    </row>
    <row r="51" spans="1:6" ht="29.25" customHeight="1" x14ac:dyDescent="0.25">
      <c r="A51" s="115"/>
      <c r="B51" s="116"/>
      <c r="C51" s="116"/>
      <c r="D51" s="117"/>
      <c r="E51" s="118"/>
      <c r="F51" s="120"/>
    </row>
    <row r="52" spans="1:6" ht="39" customHeight="1" x14ac:dyDescent="0.25">
      <c r="A52" s="68" t="s">
        <v>96</v>
      </c>
      <c r="B52" s="101" t="s">
        <v>106</v>
      </c>
      <c r="C52" s="77" t="s">
        <v>43</v>
      </c>
      <c r="D52" s="77">
        <v>1540</v>
      </c>
      <c r="E52" s="99">
        <v>0</v>
      </c>
      <c r="F52" s="80">
        <f>D52*E52</f>
        <v>0</v>
      </c>
    </row>
    <row r="53" spans="1:6" x14ac:dyDescent="0.25">
      <c r="A53" s="112" t="s">
        <v>97</v>
      </c>
      <c r="B53" s="103" t="s">
        <v>105</v>
      </c>
      <c r="C53" s="106"/>
      <c r="D53" s="105"/>
      <c r="E53" s="107"/>
      <c r="F53" s="80"/>
    </row>
    <row r="54" spans="1:6" x14ac:dyDescent="0.25">
      <c r="A54" s="113"/>
      <c r="B54" s="104" t="s">
        <v>103</v>
      </c>
      <c r="C54" s="77" t="s">
        <v>100</v>
      </c>
      <c r="D54" s="77">
        <v>900</v>
      </c>
      <c r="E54" s="99">
        <v>0</v>
      </c>
      <c r="F54" s="80">
        <f>D54*E54</f>
        <v>0</v>
      </c>
    </row>
    <row r="55" spans="1:6" ht="20.25" customHeight="1" x14ac:dyDescent="0.25">
      <c r="A55" s="114"/>
      <c r="B55" s="106" t="s">
        <v>104</v>
      </c>
      <c r="C55" s="77" t="s">
        <v>100</v>
      </c>
      <c r="D55" s="77">
        <v>240</v>
      </c>
      <c r="E55" s="99">
        <v>0</v>
      </c>
      <c r="F55" s="80">
        <f>D55*E55</f>
        <v>0</v>
      </c>
    </row>
    <row r="56" spans="1:6" ht="39" customHeight="1" x14ac:dyDescent="0.25">
      <c r="A56" s="68" t="s">
        <v>98</v>
      </c>
      <c r="B56" s="103" t="s">
        <v>108</v>
      </c>
      <c r="C56" s="77" t="s">
        <v>43</v>
      </c>
      <c r="D56" s="77">
        <v>123.6</v>
      </c>
      <c r="E56" s="99">
        <v>0</v>
      </c>
      <c r="F56" s="80">
        <f>D56*E56</f>
        <v>0</v>
      </c>
    </row>
    <row r="57" spans="1:6" ht="39" customHeight="1" thickBot="1" x14ac:dyDescent="0.3">
      <c r="A57" s="69" t="s">
        <v>99</v>
      </c>
      <c r="B57" s="102" t="s">
        <v>107</v>
      </c>
      <c r="C57" s="78" t="s">
        <v>100</v>
      </c>
      <c r="D57" s="78">
        <v>8</v>
      </c>
      <c r="E57" s="100">
        <v>0</v>
      </c>
      <c r="F57" s="81">
        <f>D57*E57</f>
        <v>0</v>
      </c>
    </row>
    <row r="58" spans="1:6" ht="29.1" customHeight="1" thickTop="1" x14ac:dyDescent="0.25">
      <c r="A58" s="108" t="s">
        <v>102</v>
      </c>
      <c r="B58" s="109"/>
      <c r="C58" s="109"/>
      <c r="D58" s="109"/>
      <c r="E58" s="109"/>
      <c r="F58" s="82">
        <f>SUM(F52:F57)</f>
        <v>0</v>
      </c>
    </row>
    <row r="59" spans="1:6" ht="29.1" customHeight="1" thickBot="1" x14ac:dyDescent="0.3">
      <c r="A59" s="110" t="s">
        <v>10</v>
      </c>
      <c r="B59" s="111"/>
      <c r="C59" s="111"/>
      <c r="D59" s="111"/>
      <c r="E59" s="111"/>
      <c r="F59" s="83">
        <f>F58*3</f>
        <v>0</v>
      </c>
    </row>
    <row r="62" spans="1:6" x14ac:dyDescent="0.25">
      <c r="A62" s="87" t="s">
        <v>91</v>
      </c>
    </row>
  </sheetData>
  <mergeCells count="29">
    <mergeCell ref="A43:A45"/>
    <mergeCell ref="B43:B45"/>
    <mergeCell ref="C43:C45"/>
    <mergeCell ref="D43:D45"/>
    <mergeCell ref="E43:E45"/>
    <mergeCell ref="F50:F51"/>
    <mergeCell ref="A11:E11"/>
    <mergeCell ref="A12:E12"/>
    <mergeCell ref="A7:F7"/>
    <mergeCell ref="A26:A29"/>
    <mergeCell ref="D15:D16"/>
    <mergeCell ref="A14:F14"/>
    <mergeCell ref="F15:F16"/>
    <mergeCell ref="A39:E39"/>
    <mergeCell ref="A40:E40"/>
    <mergeCell ref="A15:A16"/>
    <mergeCell ref="B15:B16"/>
    <mergeCell ref="C15:C16"/>
    <mergeCell ref="E15:E16"/>
    <mergeCell ref="F43:F45"/>
    <mergeCell ref="A42:F42"/>
    <mergeCell ref="A58:E58"/>
    <mergeCell ref="A59:E59"/>
    <mergeCell ref="A53:A55"/>
    <mergeCell ref="A50:A51"/>
    <mergeCell ref="B50:B51"/>
    <mergeCell ref="C50:C51"/>
    <mergeCell ref="D50:D51"/>
    <mergeCell ref="E50:E5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95" orientation="landscape" r:id="rId1"/>
  <rowBreaks count="1" manualBreakCount="1">
    <brk id="46" max="16383" man="1"/>
  </rowBreaks>
  <ignoredErrors>
    <ignoredError sqref="A32:A38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0AAE3-2030-48FD-81A7-AEA679EA062E}">
  <dimension ref="A1:F22"/>
  <sheetViews>
    <sheetView workbookViewId="0">
      <selection activeCell="A2" sqref="A2"/>
    </sheetView>
  </sheetViews>
  <sheetFormatPr defaultRowHeight="15" x14ac:dyDescent="0.25"/>
  <cols>
    <col min="1" max="1" width="8.28515625" bestFit="1" customWidth="1"/>
    <col min="2" max="2" width="40.7109375" customWidth="1"/>
    <col min="4" max="6" width="15.7109375" customWidth="1"/>
  </cols>
  <sheetData>
    <row r="1" spans="1:6" ht="15" customHeight="1" x14ac:dyDescent="0.25">
      <c r="A1" s="14" t="s">
        <v>87</v>
      </c>
    </row>
    <row r="2" spans="1:6" ht="15" customHeight="1" x14ac:dyDescent="0.25">
      <c r="A2" s="14"/>
    </row>
    <row r="3" spans="1:6" ht="15" customHeight="1" x14ac:dyDescent="0.25">
      <c r="A3" s="14" t="s">
        <v>93</v>
      </c>
    </row>
    <row r="4" spans="1:6" ht="15" customHeight="1" x14ac:dyDescent="0.25">
      <c r="A4" s="17"/>
    </row>
    <row r="5" spans="1:6" ht="15" customHeight="1" x14ac:dyDescent="0.25">
      <c r="A5" s="14" t="s">
        <v>89</v>
      </c>
      <c r="E5" s="46"/>
    </row>
    <row r="6" spans="1:6" x14ac:dyDescent="0.25">
      <c r="A6" s="14"/>
      <c r="E6" s="46"/>
    </row>
    <row r="7" spans="1:6" x14ac:dyDescent="0.25">
      <c r="A7" s="134" t="s">
        <v>80</v>
      </c>
      <c r="B7" s="134"/>
      <c r="C7" s="134"/>
      <c r="D7" s="134"/>
      <c r="E7" s="134"/>
      <c r="F7" s="134"/>
    </row>
    <row r="8" spans="1:6" ht="16.5" thickBot="1" x14ac:dyDescent="0.3">
      <c r="A8" s="5"/>
      <c r="B8" s="15"/>
      <c r="C8" s="5"/>
      <c r="D8" s="5"/>
      <c r="E8" s="5"/>
      <c r="F8" s="5"/>
    </row>
    <row r="9" spans="1:6" ht="26.25" thickBot="1" x14ac:dyDescent="0.3">
      <c r="A9" s="58" t="s">
        <v>0</v>
      </c>
      <c r="B9" s="59" t="s">
        <v>33</v>
      </c>
      <c r="C9" s="60" t="s">
        <v>34</v>
      </c>
      <c r="D9" s="88" t="s">
        <v>92</v>
      </c>
      <c r="E9" s="60" t="s">
        <v>40</v>
      </c>
      <c r="F9" s="61" t="s">
        <v>41</v>
      </c>
    </row>
    <row r="10" spans="1:6" ht="29.25" customHeight="1" x14ac:dyDescent="0.25">
      <c r="A10" s="52" t="s">
        <v>13</v>
      </c>
      <c r="B10" s="53" t="s">
        <v>42</v>
      </c>
      <c r="C10" s="54" t="s">
        <v>43</v>
      </c>
      <c r="D10" s="55">
        <v>5400</v>
      </c>
      <c r="E10" s="56"/>
      <c r="F10" s="57">
        <f t="shared" ref="F10:F15" si="0">E10*D10</f>
        <v>0</v>
      </c>
    </row>
    <row r="11" spans="1:6" ht="28.5" customHeight="1" x14ac:dyDescent="0.25">
      <c r="A11" s="48" t="s">
        <v>5</v>
      </c>
      <c r="B11" s="7" t="s">
        <v>44</v>
      </c>
      <c r="C11" s="6" t="s">
        <v>43</v>
      </c>
      <c r="D11" s="89">
        <v>12000</v>
      </c>
      <c r="E11" s="8"/>
      <c r="F11" s="49">
        <f t="shared" si="0"/>
        <v>0</v>
      </c>
    </row>
    <row r="12" spans="1:6" ht="26.25" customHeight="1" x14ac:dyDescent="0.25">
      <c r="A12" s="48" t="s">
        <v>16</v>
      </c>
      <c r="B12" s="7" t="s">
        <v>45</v>
      </c>
      <c r="C12" s="6" t="s">
        <v>43</v>
      </c>
      <c r="D12" s="12">
        <v>80</v>
      </c>
      <c r="E12" s="8"/>
      <c r="F12" s="49">
        <f t="shared" si="0"/>
        <v>0</v>
      </c>
    </row>
    <row r="13" spans="1:6" ht="27" customHeight="1" x14ac:dyDescent="0.25">
      <c r="A13" s="48" t="s">
        <v>19</v>
      </c>
      <c r="B13" s="7" t="s">
        <v>46</v>
      </c>
      <c r="C13" s="6" t="s">
        <v>43</v>
      </c>
      <c r="D13" s="12">
        <v>6000</v>
      </c>
      <c r="E13" s="8"/>
      <c r="F13" s="49">
        <f t="shared" si="0"/>
        <v>0</v>
      </c>
    </row>
    <row r="14" spans="1:6" ht="30.75" customHeight="1" x14ac:dyDescent="0.25">
      <c r="A14" s="48" t="s">
        <v>20</v>
      </c>
      <c r="B14" s="7" t="s">
        <v>47</v>
      </c>
      <c r="C14" s="6" t="s">
        <v>43</v>
      </c>
      <c r="D14" s="12">
        <v>6000</v>
      </c>
      <c r="E14" s="8"/>
      <c r="F14" s="49">
        <f t="shared" si="0"/>
        <v>0</v>
      </c>
    </row>
    <row r="15" spans="1:6" ht="28.5" customHeight="1" thickBot="1" x14ac:dyDescent="0.3">
      <c r="A15" s="50" t="s">
        <v>22</v>
      </c>
      <c r="B15" s="10" t="s">
        <v>48</v>
      </c>
      <c r="C15" s="9" t="s">
        <v>43</v>
      </c>
      <c r="D15" s="13">
        <v>80</v>
      </c>
      <c r="E15" s="11"/>
      <c r="F15" s="51">
        <f t="shared" si="0"/>
        <v>0</v>
      </c>
    </row>
    <row r="16" spans="1:6" ht="24.75" customHeight="1" thickTop="1" thickBot="1" x14ac:dyDescent="0.3">
      <c r="A16" s="132" t="s">
        <v>49</v>
      </c>
      <c r="B16" s="133"/>
      <c r="C16" s="133"/>
      <c r="D16" s="133"/>
      <c r="E16" s="133"/>
      <c r="F16" s="84">
        <f>SUM(F10:F15)</f>
        <v>0</v>
      </c>
    </row>
    <row r="19" spans="1:5" x14ac:dyDescent="0.25">
      <c r="A19" s="87" t="s">
        <v>91</v>
      </c>
    </row>
    <row r="22" spans="1:5" x14ac:dyDescent="0.25">
      <c r="E22" s="2"/>
    </row>
  </sheetData>
  <mergeCells count="2">
    <mergeCell ref="A16:E16"/>
    <mergeCell ref="A7:F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Rekapitulacija</vt:lpstr>
      <vt:lpstr>SKLOP 1</vt:lpstr>
      <vt:lpstr>SKLOP 2</vt:lpstr>
      <vt:lpstr>'SKLOP 1'!_Hlk515016383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 Andrejc</dc:creator>
  <cp:lastModifiedBy>Biljana Tepej</cp:lastModifiedBy>
  <cp:lastPrinted>2025-06-17T07:07:42Z</cp:lastPrinted>
  <dcterms:created xsi:type="dcterms:W3CDTF">2025-01-28T05:29:25Z</dcterms:created>
  <dcterms:modified xsi:type="dcterms:W3CDTF">2025-06-17T10:25:03Z</dcterms:modified>
</cp:coreProperties>
</file>